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2019-08-30 (11939 повт.)\ТЗ\Прил.4 Сводный сметный расчет\3.ССР г.Большой Камень\"/>
    </mc:Choice>
  </mc:AlternateContent>
  <bookViews>
    <workbookView xWindow="0" yWindow="0" windowWidth="28800" windowHeight="1230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55" i="2" l="1"/>
  <c r="G76" i="2"/>
  <c r="E50" i="2" l="1"/>
  <c r="E38" i="2"/>
  <c r="E37" i="2"/>
  <c r="E24" i="2"/>
  <c r="E17" i="2"/>
  <c r="E16" i="2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<sst xmlns="http://schemas.openxmlformats.org/spreadsheetml/2006/main" count="902" uniqueCount="355">
  <si>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</si>
  <si>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</si>
  <si>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</si>
  <si>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</si>
  <si>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</si>
  <si>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</si>
  <si>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</si>
  <si>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</si>
  <si>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</si>
  <si>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</si>
  <si>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</si>
  <si>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</si>
  <si>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</si>
  <si>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</si>
  <si>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</si>
  <si>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</si>
  <si>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</si>
  <si>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</si>
  <si>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</si>
  <si>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</si>
  <si>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</si>
  <si>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</si>
  <si>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</si>
  <si>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</si>
  <si>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</si>
  <si>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</si>
  <si>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</si>
  <si>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</si>
  <si>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</si>
  <si>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</si>
  <si>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</si>
  <si>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</si>
  <si>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</si>
  <si>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</si>
  <si>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</si>
  <si>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</si>
  <si>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</si>
  <si>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</si>
  <si>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</si>
  <si>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</si>
  <si>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</si>
  <si>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</si>
  <si>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</si>
  <si>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</si>
  <si>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</si>
  <si>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</si>
  <si>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</si>
  <si>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</si>
  <si>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</si>
  <si>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</si>
  <si>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</si>
  <si>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</si>
  <si>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</si>
  <si>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</si>
  <si>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</si>
  <si>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</si>
  <si>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</si>
  <si>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</si>
  <si>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</si>
  <si>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</si>
  <si>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</si>
  <si>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</si>
  <si>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</si>
  <si>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</si>
  <si>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</si>
  <si>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</si>
  <si>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</si>
  <si>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</si>
  <si>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</si>
  <si>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</si>
  <si>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</si>
  <si>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</si>
  <si>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</si>
  <si>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</si>
  <si>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</si>
  <si>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</si>
  <si>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</si>
  <si>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</si>
  <si>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</si>
  <si>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</si>
  <si>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</si>
  <si>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</si>
  <si>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</si>
  <si>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</si>
  <si>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</si>
  <si>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</si>
  <si>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</si>
  <si>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</si>
  <si>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</si>
  <si>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</si>
  <si>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</si>
  <si>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</si>
  <si>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</si>
  <si>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</si>
  <si>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</si>
  <si>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</si>
  <si>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</si>
  <si>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</si>
  <si>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</si>
  <si>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</si>
  <si>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</si>
  <si>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</si>
  <si>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</si>
  <si>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</si>
  <si>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</si>
  <si>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</si>
  <si>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</si>
  <si>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</si>
  <si>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</si>
  <si>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</si>
  <si>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</si>
  <si>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</si>
  <si>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</si>
  <si>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</si>
  <si>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</si>
  <si>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</si>
  <si>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</si>
  <si>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</si>
  <si>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</si>
  <si>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</si>
  <si>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</si>
  <si>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</si>
  <si>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</si>
  <si>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</si>
  <si>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</si>
  <si>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</si>
  <si>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</si>
  <si>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</si>
  <si>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</si>
  <si>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</si>
  <si>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</si>
  <si>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</si>
  <si>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</si>
  <si>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</si>
  <si>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</si>
  <si>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</si>
  <si>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</si>
  <si>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</si>
  <si>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</si>
  <si>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</si>
  <si>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</si>
  <si>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</si>
  <si>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</si>
  <si>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</si>
  <si>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</si>
  <si>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</si>
  <si>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</si>
  <si>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</si>
  <si>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</si>
  <si>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</si>
  <si>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</si>
  <si>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</si>
  <si>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</si>
  <si>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</si>
  <si>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</si>
  <si>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</si>
  <si>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</si>
  <si>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</si>
  <si>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</si>
  <si>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</si>
  <si>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</si>
  <si>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</si>
  <si>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</si>
  <si>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</si>
  <si>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</si>
  <si>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</si>
  <si>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</si>
  <si>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</si>
  <si>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</si>
  <si>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</si>
  <si>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</si>
  <si>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</si>
  <si>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</si>
  <si>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</si>
  <si>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</si>
  <si>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</si>
  <si>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</si>
  <si>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</si>
  <si>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</si>
  <si>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</si>
  <si>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</si>
  <si>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</si>
  <si>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</si>
  <si>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</si>
  <si>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</si>
  <si>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</si>
  <si>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</si>
  <si>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</si>
  <si>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</si>
  <si>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</si>
  <si>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</si>
  <si>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</si>
  <si>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</si>
  <si>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</si>
  <si>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</si>
  <si>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</si>
  <si>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</si>
  <si>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</si>
  <si>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</si>
  <si>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</si>
  <si>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</si>
  <si>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</si>
  <si>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</si>
  <si>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</si>
  <si>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</si>
  <si>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</si>
  <si>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</si>
  <si>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</si>
  <si>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</si>
  <si>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</si>
  <si>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</si>
  <si>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</si>
  <si>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</si>
  <si>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</si>
  <si>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</si>
  <si>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</si>
  <si>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</si>
  <si>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</si>
  <si>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</si>
  <si>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</si>
  <si>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</si>
  <si>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</si>
  <si>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</si>
  <si>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</si>
  <si>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</si>
  <si>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</si>
  <si>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</si>
  <si>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</si>
  <si>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</si>
  <si>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</si>
  <si>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</si>
  <si>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</si>
  <si>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</si>
  <si>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</si>
  <si>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</si>
  <si>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</si>
  <si>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</si>
  <si>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</si>
  <si>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</si>
  <si>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</si>
  <si>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</si>
  <si>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</si>
  <si>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</si>
  <si>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</si>
  <si>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</si>
  <si>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</si>
  <si>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</si>
  <si>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</si>
  <si>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</si>
  <si>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</si>
  <si>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</si>
  <si>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</si>
  <si>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</si>
  <si>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</si>
  <si>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</si>
  <si>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</si>
  <si>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</si>
  <si>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</si>
  <si>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</si>
  <si>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</si>
  <si>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</si>
  <si>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</si>
  <si>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</si>
  <si>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</si>
  <si>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</si>
  <si>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</si>
  <si>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</si>
  <si>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</si>
  <si>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</si>
  <si>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</si>
  <si>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</si>
  <si>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</si>
  <si>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</si>
  <si>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</si>
  <si>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</si>
  <si>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</si>
  <si>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</si>
  <si>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</si>
  <si>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</si>
  <si>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</si>
  <si>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</si>
  <si>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</si>
  <si>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</si>
  <si>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</si>
  <si>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</si>
  <si>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</si>
  <si>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</si>
  <si>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</si>
  <si>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</si>
  <si>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</si>
  <si>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</si>
  <si>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</si>
  <si>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</si>
  <si>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</si>
  <si>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</si>
  <si>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</si>
  <si>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</si>
  <si>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</si>
  <si>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</si>
  <si>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</si>
  <si>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</si>
  <si>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</si>
  <si>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</si>
  <si>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</si>
  <si>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</si>
  <si>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</si>
  <si>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</si>
  <si>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</si>
  <si>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</si>
  <si>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</si>
  <si>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</si>
  <si>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</si>
  <si>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</si>
  <si>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</si>
  <si>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</si>
  <si>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</si>
  <si>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</si>
  <si>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</si>
  <si>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</si>
  <si>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</si>
  <si>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</si>
  <si>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</si>
  <si>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</si>
  <si>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</si>
  <si>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</si>
  <si>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</si>
  <si>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</si>
  <si>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</si>
  <si>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</si>
  <si>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</si>
  <si>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</si>
  <si>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</si>
  <si>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</si>
  <si>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</si>
  <si>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</si>
  <si>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</si>
  <si>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</si>
  <si>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</si>
  <si>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</si>
  <si>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</si>
  <si>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</si>
  <si>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</si>
  <si>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</si>
  <si>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</si>
  <si>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</si>
  <si>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</si>
  <si>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</si>
  <si>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</si>
  <si>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</si>
  <si>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t>И.о. главного инженера</t>
  </si>
  <si>
    <t>филиала АО "ДРСК"</t>
  </si>
  <si>
    <t>"Приморские электрические сети"</t>
  </si>
  <si>
    <t xml:space="preserve">___________ К.М. Долганин 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</si>
  <si>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г. Большой Камень (КГУП "Приморский водоканал", Литвинцев А.В.)</t>
    </r>
  </si>
  <si>
    <t>Установка ВА-100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</si>
</sst>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11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31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0" fontId="10" fillId="0" borderId="0" xfId="1" applyFont="1"/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3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A164" sqref="A164:F164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7"/>
      <c r="E1" s="98"/>
      <c r="F1" s="99"/>
      <c r="G1" s="20" t="s">
        <v>3</v>
      </c>
    </row>
    <row r="2" spans="1:15" s="7" customFormat="1" x14ac:dyDescent="0.25">
      <c r="A2" s="8" t="s">
        <v>6</v>
      </c>
      <c r="B2" s="3"/>
      <c r="C2" s="4"/>
      <c r="D2" s="97"/>
      <c r="E2" s="100"/>
      <c r="F2" s="99"/>
      <c r="G2" s="19" t="s">
        <v>349</v>
      </c>
    </row>
    <row r="3" spans="1:15" s="7" customFormat="1" x14ac:dyDescent="0.25">
      <c r="A3" s="8" t="s">
        <v>8</v>
      </c>
      <c r="B3" s="3"/>
      <c r="C3" s="4"/>
      <c r="D3" s="97"/>
      <c r="E3" s="100"/>
      <c r="F3" s="99"/>
      <c r="G3" s="19" t="s">
        <v>350</v>
      </c>
    </row>
    <row r="4" spans="1:15" s="7" customFormat="1" x14ac:dyDescent="0.25">
      <c r="A4" s="8" t="s">
        <v>10</v>
      </c>
      <c r="B4" s="3"/>
      <c r="C4" s="4"/>
      <c r="D4" s="97"/>
      <c r="E4" s="100"/>
      <c r="F4" s="99"/>
      <c r="G4" s="19" t="s">
        <v>351</v>
      </c>
    </row>
    <row r="5" spans="1:15" s="7" customFormat="1" x14ac:dyDescent="0.25">
      <c r="A5" s="8" t="s">
        <v>345</v>
      </c>
      <c r="B5" s="3"/>
      <c r="C5" s="4"/>
      <c r="D5" s="97"/>
      <c r="E5" s="100"/>
      <c r="F5" s="99"/>
      <c r="G5" s="19" t="s">
        <v>352</v>
      </c>
    </row>
    <row r="6" spans="1:15" s="7" customFormat="1" x14ac:dyDescent="0.25">
      <c r="A6" s="8"/>
      <c r="B6" s="9"/>
      <c r="C6" s="6"/>
      <c r="D6" s="6"/>
      <c r="E6" s="100"/>
      <c r="F6" s="101"/>
      <c r="G6" s="19" t="s">
        <v>346</v>
      </c>
    </row>
    <row r="7" spans="1:15" s="7" customFormat="1" x14ac:dyDescent="0.25">
      <c r="A7" s="115" t="s">
        <v>111</v>
      </c>
      <c r="B7" s="115"/>
      <c r="C7" s="115"/>
      <c r="D7" s="115"/>
      <c r="E7" s="115"/>
      <c r="F7" s="115"/>
      <c r="G7" s="115"/>
    </row>
    <row r="8" spans="1:15" s="7" customFormat="1" x14ac:dyDescent="0.25">
      <c r="A8" s="116" t="s">
        <v>112</v>
      </c>
      <c r="B8" s="116"/>
      <c r="C8" s="116"/>
      <c r="D8" s="116"/>
      <c r="E8" s="116"/>
      <c r="F8" s="116"/>
      <c r="G8" s="116"/>
    </row>
    <row r="9" spans="1:15" s="7" customFormat="1" ht="15.75" customHeight="1" x14ac:dyDescent="0.25">
      <c r="A9" s="116" t="s">
        <v>353</v>
      </c>
      <c r="B9" s="116"/>
      <c r="C9" s="116"/>
      <c r="D9" s="116"/>
      <c r="E9" s="116"/>
      <c r="F9" s="116"/>
      <c r="G9" s="116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17">
        <f>G166/1000</f>
        <v>2805.4043520989198</v>
      </c>
      <c r="E11" s="118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9" t="s">
        <v>1</v>
      </c>
      <c r="B15" s="120"/>
      <c r="C15" s="120"/>
      <c r="D15" s="120"/>
      <c r="E15" s="120"/>
      <c r="F15" s="120"/>
      <c r="G15" s="121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f>7</f>
        <v>7</v>
      </c>
      <c r="F16" s="38">
        <v>30932</v>
      </c>
      <c r="G16" s="40">
        <f>E16*F16</f>
        <v>216524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>
        <f>1</f>
        <v>1</v>
      </c>
      <c r="F17" s="39">
        <v>60343</v>
      </c>
      <c r="G17" s="41">
        <f t="shared" ref="G17:G138" si="0">E17*F17</f>
        <v>60343</v>
      </c>
    </row>
    <row r="18" spans="1:7" s="7" customFormat="1" hidden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1.5" hidden="1" x14ac:dyDescent="0.25">
      <c r="A19" s="65">
        <v>4</v>
      </c>
      <c r="B19" s="66" t="s">
        <v>20</v>
      </c>
      <c r="C19" s="67" t="s">
        <v>142</v>
      </c>
      <c r="D19" s="68" t="s">
        <v>61</v>
      </c>
      <c r="E19" s="69"/>
      <c r="F19" s="70">
        <v>20392</v>
      </c>
      <c r="G19" s="71">
        <f>E19*F19</f>
        <v>0</v>
      </c>
    </row>
    <row r="20" spans="1:7" s="7" customFormat="1" ht="31.5" hidden="1" x14ac:dyDescent="0.25">
      <c r="A20" s="72">
        <v>5</v>
      </c>
      <c r="B20" s="73" t="s">
        <v>21</v>
      </c>
      <c r="C20" s="67" t="s">
        <v>143</v>
      </c>
      <c r="D20" s="68" t="s">
        <v>61</v>
      </c>
      <c r="E20" s="74"/>
      <c r="F20" s="75">
        <v>39263</v>
      </c>
      <c r="G20" s="71">
        <f t="shared" ref="G20:G21" si="1">E20*F20</f>
        <v>0</v>
      </c>
    </row>
    <row r="21" spans="1:7" s="7" customFormat="1" ht="31.5" hidden="1" x14ac:dyDescent="0.25">
      <c r="A21" s="72">
        <v>6</v>
      </c>
      <c r="B21" s="73" t="s">
        <v>22</v>
      </c>
      <c r="C21" s="67" t="s">
        <v>144</v>
      </c>
      <c r="D21" s="68" t="s">
        <v>61</v>
      </c>
      <c r="E21" s="74"/>
      <c r="F21" s="75">
        <v>47572</v>
      </c>
      <c r="G21" s="71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hidden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/>
      <c r="F23" s="39">
        <v>379316</v>
      </c>
      <c r="G23" s="41">
        <f t="shared" si="0"/>
        <v>0</v>
      </c>
    </row>
    <row r="24" spans="1:7" s="7" customFormat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>
        <f>0.26</f>
        <v>0.26</v>
      </c>
      <c r="F24" s="39">
        <v>440768</v>
      </c>
      <c r="G24" s="41">
        <f t="shared" si="0"/>
        <v>114599.68000000001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8" customFormat="1" ht="31.5" hidden="1" x14ac:dyDescent="0.25">
      <c r="A26" s="72">
        <v>11</v>
      </c>
      <c r="B26" s="73" t="s">
        <v>27</v>
      </c>
      <c r="C26" s="76" t="s">
        <v>145</v>
      </c>
      <c r="D26" s="77" t="s">
        <v>153</v>
      </c>
      <c r="E26" s="74"/>
      <c r="F26" s="75">
        <v>21984</v>
      </c>
      <c r="G26" s="71">
        <f t="shared" si="0"/>
        <v>0</v>
      </c>
    </row>
    <row r="27" spans="1:7" s="78" customFormat="1" ht="31.5" hidden="1" x14ac:dyDescent="0.25">
      <c r="A27" s="72">
        <v>12</v>
      </c>
      <c r="B27" s="73" t="s">
        <v>28</v>
      </c>
      <c r="C27" s="76" t="s">
        <v>146</v>
      </c>
      <c r="D27" s="77" t="s">
        <v>153</v>
      </c>
      <c r="E27" s="74"/>
      <c r="F27" s="75">
        <v>23763</v>
      </c>
      <c r="G27" s="71">
        <f t="shared" si="0"/>
        <v>0</v>
      </c>
    </row>
    <row r="28" spans="1:7" s="78" customFormat="1" ht="31.5" hidden="1" x14ac:dyDescent="0.25">
      <c r="A28" s="72">
        <v>13</v>
      </c>
      <c r="B28" s="73" t="s">
        <v>29</v>
      </c>
      <c r="C28" s="76" t="s">
        <v>147</v>
      </c>
      <c r="D28" s="77" t="s">
        <v>153</v>
      </c>
      <c r="E28" s="74"/>
      <c r="F28" s="75">
        <v>25607</v>
      </c>
      <c r="G28" s="71">
        <f t="shared" si="0"/>
        <v>0</v>
      </c>
    </row>
    <row r="29" spans="1:7" s="78" customFormat="1" ht="31.5" hidden="1" x14ac:dyDescent="0.25">
      <c r="A29" s="72">
        <v>14</v>
      </c>
      <c r="B29" s="73" t="s">
        <v>30</v>
      </c>
      <c r="C29" s="76" t="s">
        <v>148</v>
      </c>
      <c r="D29" s="77" t="s">
        <v>153</v>
      </c>
      <c r="E29" s="74"/>
      <c r="F29" s="75">
        <v>28004</v>
      </c>
      <c r="G29" s="71">
        <f t="shared" si="0"/>
        <v>0</v>
      </c>
    </row>
    <row r="30" spans="1:7" s="78" customFormat="1" ht="31.5" hidden="1" x14ac:dyDescent="0.25">
      <c r="A30" s="72">
        <v>15</v>
      </c>
      <c r="B30" s="73" t="s">
        <v>155</v>
      </c>
      <c r="C30" s="76" t="s">
        <v>149</v>
      </c>
      <c r="D30" s="77" t="s">
        <v>154</v>
      </c>
      <c r="E30" s="74"/>
      <c r="F30" s="75">
        <v>19077</v>
      </c>
      <c r="G30" s="71">
        <f t="shared" si="0"/>
        <v>0</v>
      </c>
    </row>
    <row r="31" spans="1:7" s="78" customFormat="1" ht="31.5" hidden="1" x14ac:dyDescent="0.25">
      <c r="A31" s="72">
        <v>16</v>
      </c>
      <c r="B31" s="73" t="s">
        <v>31</v>
      </c>
      <c r="C31" s="76" t="s">
        <v>150</v>
      </c>
      <c r="D31" s="77" t="s">
        <v>154</v>
      </c>
      <c r="E31" s="74"/>
      <c r="F31" s="75">
        <v>22041</v>
      </c>
      <c r="G31" s="71">
        <f t="shared" si="0"/>
        <v>0</v>
      </c>
    </row>
    <row r="32" spans="1:7" s="78" customFormat="1" ht="31.5" hidden="1" x14ac:dyDescent="0.25">
      <c r="A32" s="72">
        <v>17</v>
      </c>
      <c r="B32" s="73" t="s">
        <v>156</v>
      </c>
      <c r="C32" s="76" t="s">
        <v>151</v>
      </c>
      <c r="D32" s="77" t="s">
        <v>154</v>
      </c>
      <c r="E32" s="74"/>
      <c r="F32" s="75">
        <v>25113</v>
      </c>
      <c r="G32" s="71">
        <f t="shared" si="0"/>
        <v>0</v>
      </c>
    </row>
    <row r="33" spans="1:7" s="78" customFormat="1" ht="31.5" hidden="1" x14ac:dyDescent="0.25">
      <c r="A33" s="72">
        <v>18</v>
      </c>
      <c r="B33" s="73" t="s">
        <v>157</v>
      </c>
      <c r="C33" s="76" t="s">
        <v>152</v>
      </c>
      <c r="D33" s="77" t="s">
        <v>154</v>
      </c>
      <c r="E33" s="74"/>
      <c r="F33" s="75">
        <v>29108</v>
      </c>
      <c r="G33" s="71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v>2</v>
      </c>
      <c r="F34" s="43">
        <v>29869</v>
      </c>
      <c r="G34" s="62">
        <f t="shared" si="0"/>
        <v>59738</v>
      </c>
    </row>
    <row r="35" spans="1:7" s="7" customFormat="1" ht="16.5" thickBot="1" x14ac:dyDescent="0.3">
      <c r="A35" s="108" t="s">
        <v>92</v>
      </c>
      <c r="B35" s="109"/>
      <c r="C35" s="109"/>
      <c r="D35" s="109"/>
      <c r="E35" s="109"/>
      <c r="F35" s="110"/>
      <c r="G35" s="35">
        <f>SUM(G16:G34)</f>
        <v>451204.68</v>
      </c>
    </row>
    <row r="36" spans="1:7" s="7" customFormat="1" ht="19.5" thickBot="1" x14ac:dyDescent="0.3">
      <c r="A36" s="111" t="s">
        <v>0</v>
      </c>
      <c r="B36" s="112"/>
      <c r="C36" s="122"/>
      <c r="D36" s="112"/>
      <c r="E36" s="112"/>
      <c r="F36" s="112"/>
      <c r="G36" s="123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f>8</f>
        <v>8</v>
      </c>
      <c r="F37" s="38">
        <v>19728</v>
      </c>
      <c r="G37" s="40">
        <f t="shared" si="0"/>
        <v>157824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f>3</f>
        <v>3</v>
      </c>
      <c r="F38" s="39">
        <v>39069</v>
      </c>
      <c r="G38" s="62">
        <f t="shared" si="0"/>
        <v>117207</v>
      </c>
    </row>
    <row r="39" spans="1:7" s="7" customFormat="1" hidden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/>
      <c r="F39" s="39">
        <v>57326</v>
      </c>
      <c r="G39" s="62">
        <f t="shared" si="0"/>
        <v>0</v>
      </c>
    </row>
    <row r="40" spans="1:7" s="78" customFormat="1" ht="31.5" hidden="1" x14ac:dyDescent="0.25">
      <c r="A40" s="65">
        <v>23</v>
      </c>
      <c r="B40" s="48" t="s">
        <v>187</v>
      </c>
      <c r="C40" s="92" t="s">
        <v>159</v>
      </c>
      <c r="D40" s="68" t="s">
        <v>61</v>
      </c>
      <c r="E40" s="69"/>
      <c r="F40" s="70">
        <v>10493</v>
      </c>
      <c r="G40" s="71">
        <f t="shared" si="0"/>
        <v>0</v>
      </c>
    </row>
    <row r="41" spans="1:7" s="78" customFormat="1" ht="31.5" hidden="1" x14ac:dyDescent="0.25">
      <c r="A41" s="72">
        <v>24</v>
      </c>
      <c r="B41" s="47" t="s">
        <v>188</v>
      </c>
      <c r="C41" s="91" t="s">
        <v>160</v>
      </c>
      <c r="D41" s="77" t="s">
        <v>61</v>
      </c>
      <c r="E41" s="74"/>
      <c r="F41" s="75">
        <v>20599</v>
      </c>
      <c r="G41" s="79">
        <f t="shared" si="0"/>
        <v>0</v>
      </c>
    </row>
    <row r="42" spans="1:7" s="78" customFormat="1" ht="31.5" hidden="1" x14ac:dyDescent="0.25">
      <c r="A42" s="72">
        <v>25</v>
      </c>
      <c r="B42" s="48" t="s">
        <v>189</v>
      </c>
      <c r="C42" s="91" t="s">
        <v>161</v>
      </c>
      <c r="D42" s="77" t="s">
        <v>61</v>
      </c>
      <c r="E42" s="74"/>
      <c r="F42" s="75">
        <v>29621</v>
      </c>
      <c r="G42" s="79">
        <f t="shared" si="0"/>
        <v>0</v>
      </c>
    </row>
    <row r="43" spans="1:7" s="78" customFormat="1" ht="31.5" hidden="1" x14ac:dyDescent="0.25">
      <c r="A43" s="72">
        <v>26</v>
      </c>
      <c r="B43" s="47" t="s">
        <v>306</v>
      </c>
      <c r="C43" s="91" t="s">
        <v>307</v>
      </c>
      <c r="D43" s="77" t="s">
        <v>72</v>
      </c>
      <c r="E43" s="74"/>
      <c r="F43" s="75">
        <v>145845</v>
      </c>
      <c r="G43" s="79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idden="1" x14ac:dyDescent="0.25">
      <c r="A48" s="15">
        <v>30</v>
      </c>
      <c r="B48" s="47" t="s">
        <v>35</v>
      </c>
      <c r="C48" s="55" t="s">
        <v>166</v>
      </c>
      <c r="D48" s="51" t="s">
        <v>72</v>
      </c>
      <c r="E48" s="25"/>
      <c r="F48" s="39">
        <v>410228</v>
      </c>
      <c r="G48" s="62">
        <f t="shared" si="0"/>
        <v>0</v>
      </c>
    </row>
    <row r="49" spans="1:7" s="7" customFormat="1" hidden="1" x14ac:dyDescent="0.25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>
        <f>0.24</f>
        <v>0.24</v>
      </c>
      <c r="F50" s="39">
        <v>536255</v>
      </c>
      <c r="G50" s="62">
        <f t="shared" si="0"/>
        <v>128701.2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8" customFormat="1" ht="32.25" hidden="1" thickBot="1" x14ac:dyDescent="0.3">
      <c r="A52" s="72">
        <v>34</v>
      </c>
      <c r="B52" s="47" t="s">
        <v>39</v>
      </c>
      <c r="C52" s="76" t="s">
        <v>168</v>
      </c>
      <c r="D52" s="77" t="s">
        <v>153</v>
      </c>
      <c r="E52" s="74"/>
      <c r="F52" s="75">
        <v>7073</v>
      </c>
      <c r="G52" s="79">
        <f t="shared" si="0"/>
        <v>0</v>
      </c>
    </row>
    <row r="53" spans="1:7" s="78" customFormat="1" ht="32.25" hidden="1" thickBot="1" x14ac:dyDescent="0.3">
      <c r="A53" s="72">
        <v>35</v>
      </c>
      <c r="B53" s="48" t="s">
        <v>40</v>
      </c>
      <c r="C53" s="76" t="s">
        <v>169</v>
      </c>
      <c r="D53" s="77" t="s">
        <v>153</v>
      </c>
      <c r="E53" s="74"/>
      <c r="F53" s="75">
        <v>8478</v>
      </c>
      <c r="G53" s="79">
        <f t="shared" si="0"/>
        <v>0</v>
      </c>
    </row>
    <row r="54" spans="1:7" s="78" customFormat="1" ht="32.25" hidden="1" thickBot="1" x14ac:dyDescent="0.3">
      <c r="A54" s="80">
        <v>36</v>
      </c>
      <c r="B54" s="47" t="s">
        <v>41</v>
      </c>
      <c r="C54" s="76" t="s">
        <v>170</v>
      </c>
      <c r="D54" s="81" t="s">
        <v>153</v>
      </c>
      <c r="E54" s="82"/>
      <c r="F54" s="83">
        <v>9571</v>
      </c>
      <c r="G54" s="79">
        <f t="shared" si="0"/>
        <v>0</v>
      </c>
    </row>
    <row r="55" spans="1:7" s="78" customFormat="1" ht="32.25" hidden="1" thickBot="1" x14ac:dyDescent="0.3">
      <c r="A55" s="72">
        <v>37</v>
      </c>
      <c r="B55" s="48" t="s">
        <v>42</v>
      </c>
      <c r="C55" s="76" t="s">
        <v>171</v>
      </c>
      <c r="D55" s="77" t="s">
        <v>153</v>
      </c>
      <c r="E55" s="74"/>
      <c r="F55" s="75">
        <v>11986</v>
      </c>
      <c r="G55" s="79">
        <f t="shared" si="0"/>
        <v>0</v>
      </c>
    </row>
    <row r="56" spans="1:7" s="78" customFormat="1" ht="32.25" hidden="1" thickBot="1" x14ac:dyDescent="0.3">
      <c r="A56" s="72">
        <v>38</v>
      </c>
      <c r="B56" s="47" t="s">
        <v>43</v>
      </c>
      <c r="C56" s="76" t="s">
        <v>172</v>
      </c>
      <c r="D56" s="77" t="s">
        <v>153</v>
      </c>
      <c r="E56" s="74"/>
      <c r="F56" s="75">
        <v>13743</v>
      </c>
      <c r="G56" s="79">
        <f t="shared" si="0"/>
        <v>0</v>
      </c>
    </row>
    <row r="57" spans="1:7" s="78" customFormat="1" ht="32.25" hidden="1" thickBot="1" x14ac:dyDescent="0.3">
      <c r="A57" s="80">
        <v>39</v>
      </c>
      <c r="B57" s="48" t="s">
        <v>44</v>
      </c>
      <c r="C57" s="76" t="s">
        <v>173</v>
      </c>
      <c r="D57" s="81" t="s">
        <v>153</v>
      </c>
      <c r="E57" s="82"/>
      <c r="F57" s="83">
        <v>15717</v>
      </c>
      <c r="G57" s="79">
        <f t="shared" si="0"/>
        <v>0</v>
      </c>
    </row>
    <row r="58" spans="1:7" s="78" customFormat="1" ht="32.25" hidden="1" thickBot="1" x14ac:dyDescent="0.3">
      <c r="A58" s="72">
        <v>40</v>
      </c>
      <c r="B58" s="47" t="s">
        <v>45</v>
      </c>
      <c r="C58" s="76" t="s">
        <v>174</v>
      </c>
      <c r="D58" s="77" t="s">
        <v>153</v>
      </c>
      <c r="E58" s="74"/>
      <c r="F58" s="75">
        <v>17524</v>
      </c>
      <c r="G58" s="79">
        <f t="shared" si="0"/>
        <v>0</v>
      </c>
    </row>
    <row r="59" spans="1:7" s="78" customFormat="1" ht="32.25" hidden="1" thickBot="1" x14ac:dyDescent="0.3">
      <c r="A59" s="72">
        <v>41</v>
      </c>
      <c r="B59" s="48" t="s">
        <v>46</v>
      </c>
      <c r="C59" s="76" t="s">
        <v>175</v>
      </c>
      <c r="D59" s="77" t="s">
        <v>153</v>
      </c>
      <c r="E59" s="74"/>
      <c r="F59" s="75">
        <v>17612</v>
      </c>
      <c r="G59" s="79">
        <f t="shared" si="0"/>
        <v>0</v>
      </c>
    </row>
    <row r="60" spans="1:7" s="78" customFormat="1" ht="32.25" hidden="1" thickBot="1" x14ac:dyDescent="0.3">
      <c r="A60" s="72">
        <v>42</v>
      </c>
      <c r="B60" s="47" t="s">
        <v>47</v>
      </c>
      <c r="C60" s="76" t="s">
        <v>176</v>
      </c>
      <c r="D60" s="77" t="s">
        <v>153</v>
      </c>
      <c r="E60" s="74"/>
      <c r="F60" s="75">
        <v>14016</v>
      </c>
      <c r="G60" s="79">
        <f t="shared" si="0"/>
        <v>0</v>
      </c>
    </row>
    <row r="61" spans="1:7" s="78" customFormat="1" ht="32.25" hidden="1" thickBot="1" x14ac:dyDescent="0.3">
      <c r="A61" s="72">
        <v>43</v>
      </c>
      <c r="B61" s="48" t="s">
        <v>48</v>
      </c>
      <c r="C61" s="76" t="s">
        <v>177</v>
      </c>
      <c r="D61" s="77" t="s">
        <v>153</v>
      </c>
      <c r="E61" s="74"/>
      <c r="F61" s="75">
        <v>15421</v>
      </c>
      <c r="G61" s="79">
        <f t="shared" si="0"/>
        <v>0</v>
      </c>
    </row>
    <row r="62" spans="1:7" s="78" customFormat="1" ht="32.25" hidden="1" thickBot="1" x14ac:dyDescent="0.3">
      <c r="A62" s="80">
        <v>44</v>
      </c>
      <c r="B62" s="47" t="s">
        <v>49</v>
      </c>
      <c r="C62" s="76" t="s">
        <v>178</v>
      </c>
      <c r="D62" s="81" t="s">
        <v>153</v>
      </c>
      <c r="E62" s="82"/>
      <c r="F62" s="83">
        <v>16514</v>
      </c>
      <c r="G62" s="79">
        <f t="shared" si="0"/>
        <v>0</v>
      </c>
    </row>
    <row r="63" spans="1:7" s="78" customFormat="1" ht="32.25" hidden="1" thickBot="1" x14ac:dyDescent="0.3">
      <c r="A63" s="72">
        <v>45</v>
      </c>
      <c r="B63" s="48" t="s">
        <v>50</v>
      </c>
      <c r="C63" s="76" t="s">
        <v>179</v>
      </c>
      <c r="D63" s="77" t="s">
        <v>153</v>
      </c>
      <c r="E63" s="74"/>
      <c r="F63" s="75">
        <v>18929</v>
      </c>
      <c r="G63" s="79">
        <f t="shared" si="0"/>
        <v>0</v>
      </c>
    </row>
    <row r="64" spans="1:7" s="78" customFormat="1" ht="32.25" hidden="1" thickBot="1" x14ac:dyDescent="0.3">
      <c r="A64" s="72">
        <v>46</v>
      </c>
      <c r="B64" s="47" t="s">
        <v>51</v>
      </c>
      <c r="C64" s="76" t="s">
        <v>180</v>
      </c>
      <c r="D64" s="77" t="s">
        <v>153</v>
      </c>
      <c r="E64" s="74"/>
      <c r="F64" s="75">
        <v>20687</v>
      </c>
      <c r="G64" s="79">
        <f t="shared" si="0"/>
        <v>0</v>
      </c>
    </row>
    <row r="65" spans="1:7" s="78" customFormat="1" ht="32.25" hidden="1" thickBot="1" x14ac:dyDescent="0.3">
      <c r="A65" s="80">
        <v>47</v>
      </c>
      <c r="B65" s="48" t="s">
        <v>52</v>
      </c>
      <c r="C65" s="76" t="s">
        <v>181</v>
      </c>
      <c r="D65" s="81" t="s">
        <v>153</v>
      </c>
      <c r="E65" s="82"/>
      <c r="F65" s="83">
        <v>22660</v>
      </c>
      <c r="G65" s="79">
        <f t="shared" si="0"/>
        <v>0</v>
      </c>
    </row>
    <row r="66" spans="1:7" s="78" customFormat="1" ht="32.25" hidden="1" thickBot="1" x14ac:dyDescent="0.3">
      <c r="A66" s="72">
        <v>48</v>
      </c>
      <c r="B66" s="47" t="s">
        <v>53</v>
      </c>
      <c r="C66" s="76" t="s">
        <v>182</v>
      </c>
      <c r="D66" s="77" t="s">
        <v>153</v>
      </c>
      <c r="E66" s="74"/>
      <c r="F66" s="75">
        <v>24468</v>
      </c>
      <c r="G66" s="79">
        <f t="shared" si="0"/>
        <v>0</v>
      </c>
    </row>
    <row r="67" spans="1:7" s="78" customFormat="1" ht="32.25" hidden="1" thickBot="1" x14ac:dyDescent="0.3">
      <c r="A67" s="72">
        <v>49</v>
      </c>
      <c r="B67" s="48" t="s">
        <v>54</v>
      </c>
      <c r="C67" s="76" t="s">
        <v>183</v>
      </c>
      <c r="D67" s="77" t="s">
        <v>153</v>
      </c>
      <c r="E67" s="74"/>
      <c r="F67" s="75">
        <v>24555</v>
      </c>
      <c r="G67" s="79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108" t="s">
        <v>93</v>
      </c>
      <c r="B71" s="109"/>
      <c r="C71" s="124"/>
      <c r="D71" s="109"/>
      <c r="E71" s="109"/>
      <c r="F71" s="110"/>
      <c r="G71" s="61">
        <f>SUM(G37:G70)</f>
        <v>403732.2</v>
      </c>
    </row>
    <row r="72" spans="1:7" s="7" customFormat="1" ht="19.5" thickBot="1" x14ac:dyDescent="0.3">
      <c r="A72" s="111" t="s">
        <v>133</v>
      </c>
      <c r="B72" s="112"/>
      <c r="C72" s="112"/>
      <c r="D72" s="112"/>
      <c r="E72" s="112"/>
      <c r="F72" s="112"/>
      <c r="G72" s="113"/>
    </row>
    <row r="73" spans="1:7" s="7" customFormat="1" hidden="1" x14ac:dyDescent="0.25">
      <c r="A73" s="16">
        <v>53</v>
      </c>
      <c r="B73" s="47" t="s">
        <v>115</v>
      </c>
      <c r="C73" s="53" t="s">
        <v>131</v>
      </c>
      <c r="D73" s="50" t="s">
        <v>72</v>
      </c>
      <c r="E73" s="89"/>
      <c r="F73" s="38">
        <v>2665728</v>
      </c>
      <c r="G73" s="40">
        <f>E73*F73</f>
        <v>0</v>
      </c>
    </row>
    <row r="74" spans="1:7" s="7" customFormat="1" hidden="1" x14ac:dyDescent="0.25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x14ac:dyDescent="0.25">
      <c r="A75" s="16">
        <v>55</v>
      </c>
      <c r="B75" s="47" t="s">
        <v>119</v>
      </c>
      <c r="C75" s="54" t="s">
        <v>191</v>
      </c>
      <c r="D75" s="50" t="s">
        <v>193</v>
      </c>
      <c r="E75" s="24">
        <v>0.2</v>
      </c>
      <c r="F75" s="38">
        <v>1642060</v>
      </c>
      <c r="G75" s="41">
        <f>E75*F75</f>
        <v>328412</v>
      </c>
    </row>
    <row r="76" spans="1:7" s="7" customFormat="1" ht="16.5" customHeight="1" thickBot="1" x14ac:dyDescent="0.3">
      <c r="A76" s="16">
        <v>60</v>
      </c>
      <c r="B76" s="47" t="s">
        <v>120</v>
      </c>
      <c r="C76" s="54" t="s">
        <v>335</v>
      </c>
      <c r="D76" s="50" t="s">
        <v>72</v>
      </c>
      <c r="E76" s="24">
        <v>0.18</v>
      </c>
      <c r="F76" s="38">
        <v>4339089</v>
      </c>
      <c r="G76" s="41">
        <f t="shared" ref="G76" si="3">E76*F76</f>
        <v>781036.02</v>
      </c>
    </row>
    <row r="77" spans="1:7" s="7" customFormat="1" ht="16.5" thickBot="1" x14ac:dyDescent="0.3">
      <c r="A77" s="108" t="s">
        <v>141</v>
      </c>
      <c r="B77" s="109"/>
      <c r="C77" s="109"/>
      <c r="D77" s="109"/>
      <c r="E77" s="109"/>
      <c r="F77" s="110"/>
      <c r="G77" s="35">
        <f>SUM(G73:G76)</f>
        <v>1109448.02</v>
      </c>
    </row>
    <row r="78" spans="1:7" s="7" customFormat="1" ht="19.5" thickBot="1" x14ac:dyDescent="0.3">
      <c r="A78" s="111" t="s">
        <v>75</v>
      </c>
      <c r="B78" s="112"/>
      <c r="C78" s="112"/>
      <c r="D78" s="112"/>
      <c r="E78" s="112"/>
      <c r="F78" s="112"/>
      <c r="G78" s="113"/>
    </row>
    <row r="79" spans="1:7" s="7" customFormat="1" hidden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>
        <v>1</v>
      </c>
      <c r="F80" s="38">
        <v>438595</v>
      </c>
      <c r="G80" s="41">
        <f t="shared" ref="G80:G96" si="4">E80*F80</f>
        <v>438595</v>
      </c>
    </row>
    <row r="81" spans="1:7" s="7" customFormat="1" hidden="1" x14ac:dyDescent="0.25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4"/>
        <v>0</v>
      </c>
    </row>
    <row r="82" spans="1:7" s="7" customFormat="1" hidden="1" x14ac:dyDescent="0.25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4"/>
        <v>0</v>
      </c>
    </row>
    <row r="83" spans="1:7" s="7" customFormat="1" hidden="1" x14ac:dyDescent="0.25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4"/>
        <v>0</v>
      </c>
    </row>
    <row r="84" spans="1:7" s="7" customFormat="1" hidden="1" x14ac:dyDescent="0.25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4"/>
        <v>0</v>
      </c>
    </row>
    <row r="85" spans="1:7" s="7" customFormat="1" hidden="1" x14ac:dyDescent="0.25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4"/>
        <v>0</v>
      </c>
    </row>
    <row r="86" spans="1:7" s="7" customFormat="1" hidden="1" x14ac:dyDescent="0.25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4"/>
        <v>0</v>
      </c>
    </row>
    <row r="87" spans="1:7" s="7" customFormat="1" hidden="1" x14ac:dyDescent="0.25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4"/>
        <v>0</v>
      </c>
    </row>
    <row r="88" spans="1:7" s="7" customFormat="1" hidden="1" x14ac:dyDescent="0.25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4"/>
        <v>0</v>
      </c>
    </row>
    <row r="89" spans="1:7" s="7" customFormat="1" hidden="1" x14ac:dyDescent="0.25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4"/>
        <v>0</v>
      </c>
    </row>
    <row r="90" spans="1:7" s="7" customFormat="1" hidden="1" x14ac:dyDescent="0.25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4"/>
        <v>0</v>
      </c>
    </row>
    <row r="91" spans="1:7" s="7" customFormat="1" hidden="1" x14ac:dyDescent="0.25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4"/>
        <v>0</v>
      </c>
    </row>
    <row r="92" spans="1:7" s="7" customFormat="1" hidden="1" x14ac:dyDescent="0.25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4"/>
        <v>0</v>
      </c>
    </row>
    <row r="93" spans="1:7" s="7" customFormat="1" hidden="1" x14ac:dyDescent="0.25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4"/>
        <v>0</v>
      </c>
    </row>
    <row r="94" spans="1:7" s="7" customFormat="1" hidden="1" x14ac:dyDescent="0.25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4"/>
        <v>0</v>
      </c>
    </row>
    <row r="95" spans="1:7" s="7" customFormat="1" hidden="1" x14ac:dyDescent="0.25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4"/>
        <v>0</v>
      </c>
    </row>
    <row r="96" spans="1:7" s="7" customFormat="1" hidden="1" x14ac:dyDescent="0.25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4"/>
        <v>0</v>
      </c>
    </row>
    <row r="97" spans="1:7" s="7" customFormat="1" hidden="1" x14ac:dyDescent="0.25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idden="1" x14ac:dyDescent="0.25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idden="1" x14ac:dyDescent="0.25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idden="1" x14ac:dyDescent="0.25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idden="1" x14ac:dyDescent="0.25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idden="1" x14ac:dyDescent="0.25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idden="1" x14ac:dyDescent="0.25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idden="1" x14ac:dyDescent="0.25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thickBot="1" x14ac:dyDescent="0.3">
      <c r="A105" s="16">
        <v>83</v>
      </c>
      <c r="B105" s="48" t="s">
        <v>239</v>
      </c>
      <c r="C105" s="55" t="s">
        <v>354</v>
      </c>
      <c r="D105" s="51" t="s">
        <v>68</v>
      </c>
      <c r="E105" s="25">
        <v>2</v>
      </c>
      <c r="F105" s="39">
        <v>6787</v>
      </c>
      <c r="G105" s="62">
        <f t="shared" si="0"/>
        <v>13574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108" t="s">
        <v>94</v>
      </c>
      <c r="B116" s="109"/>
      <c r="C116" s="109"/>
      <c r="D116" s="109"/>
      <c r="E116" s="109"/>
      <c r="F116" s="110"/>
      <c r="G116" s="35">
        <f>SUM(G79:G115)</f>
        <v>452169</v>
      </c>
    </row>
    <row r="117" spans="1:7" s="7" customFormat="1" ht="19.5" thickBot="1" x14ac:dyDescent="0.3">
      <c r="A117" s="111" t="s">
        <v>253</v>
      </c>
      <c r="B117" s="112"/>
      <c r="C117" s="112"/>
      <c r="D117" s="112"/>
      <c r="E117" s="112"/>
      <c r="F117" s="112"/>
      <c r="G117" s="113"/>
    </row>
    <row r="118" spans="1:7" s="7" customFormat="1" ht="16.5" hidden="1" thickBot="1" x14ac:dyDescent="0.3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ht="16.5" hidden="1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0"/>
      <c r="F121" s="38">
        <v>281116</v>
      </c>
      <c r="G121" s="42">
        <f>E121*F121</f>
        <v>0</v>
      </c>
    </row>
    <row r="122" spans="1:7" s="7" customFormat="1" ht="16.5" hidden="1" thickBot="1" x14ac:dyDescent="0.3">
      <c r="A122" s="108" t="s">
        <v>257</v>
      </c>
      <c r="B122" s="109"/>
      <c r="C122" s="109"/>
      <c r="D122" s="109"/>
      <c r="E122" s="109"/>
      <c r="F122" s="110"/>
      <c r="G122" s="35">
        <f>SUM(G118:G121)</f>
        <v>0</v>
      </c>
    </row>
    <row r="123" spans="1:7" s="7" customFormat="1" ht="19.5" thickBot="1" x14ac:dyDescent="0.3">
      <c r="A123" s="111" t="s">
        <v>95</v>
      </c>
      <c r="B123" s="112"/>
      <c r="C123" s="112"/>
      <c r="D123" s="112"/>
      <c r="E123" s="112"/>
      <c r="F123" s="112"/>
      <c r="G123" s="113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108" t="s">
        <v>96</v>
      </c>
      <c r="B142" s="109"/>
      <c r="C142" s="109"/>
      <c r="D142" s="109"/>
      <c r="E142" s="109"/>
      <c r="F142" s="110"/>
      <c r="G142" s="37">
        <f>SUM(G124:G141)</f>
        <v>0</v>
      </c>
    </row>
    <row r="143" spans="1:7" s="7" customFormat="1" ht="19.5" thickBot="1" x14ac:dyDescent="0.3">
      <c r="A143" s="111" t="s">
        <v>281</v>
      </c>
      <c r="B143" s="112"/>
      <c r="C143" s="112"/>
      <c r="D143" s="112"/>
      <c r="E143" s="112"/>
      <c r="F143" s="112"/>
      <c r="G143" s="113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1</v>
      </c>
      <c r="F144" s="38">
        <v>23146.93</v>
      </c>
      <c r="G144" s="40">
        <f t="shared" ref="G144:G159" si="5">E144*F144</f>
        <v>23146.93</v>
      </c>
    </row>
    <row r="145" spans="1:7" s="7" customFormat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>
        <v>1</v>
      </c>
      <c r="F145" s="39">
        <v>34212.29</v>
      </c>
      <c r="G145" s="41">
        <f t="shared" si="5"/>
        <v>34212.29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5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5"/>
        <v>0</v>
      </c>
    </row>
    <row r="148" spans="1:7" s="7" customFormat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>
        <v>0.2</v>
      </c>
      <c r="F148" s="39">
        <v>41965.58</v>
      </c>
      <c r="G148" s="41">
        <f t="shared" si="5"/>
        <v>8393.116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5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5"/>
        <v>0</v>
      </c>
    </row>
    <row r="151" spans="1:7" s="7" customFormat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>
        <v>1</v>
      </c>
      <c r="F151" s="39">
        <v>17743.29</v>
      </c>
      <c r="G151" s="41">
        <f t="shared" si="5"/>
        <v>17743.29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>
        <v>0.2</v>
      </c>
      <c r="F153" s="39">
        <v>353790.47</v>
      </c>
      <c r="G153" s="41">
        <f t="shared" si="5"/>
        <v>70758.093999999997</v>
      </c>
    </row>
    <row r="154" spans="1:7" s="7" customFormat="1" ht="31.5" hidden="1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/>
      <c r="F154" s="39">
        <v>31432.25</v>
      </c>
      <c r="G154" s="41">
        <f>F154*E154</f>
        <v>0</v>
      </c>
    </row>
    <row r="155" spans="1:7" s="7" customFormat="1" ht="31.5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>
        <f>0.98+0.4</f>
        <v>1.38</v>
      </c>
      <c r="F155" s="39">
        <v>45405.97</v>
      </c>
      <c r="G155" s="41">
        <f>F155*E155</f>
        <v>62660.238599999997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5"/>
        <v>0</v>
      </c>
    </row>
    <row r="157" spans="1:7" s="7" customFormat="1" ht="32.25" thickBot="1" x14ac:dyDescent="0.3">
      <c r="A157" s="16">
        <v>129</v>
      </c>
      <c r="B157" s="48" t="s">
        <v>330</v>
      </c>
      <c r="C157" s="55" t="s">
        <v>282</v>
      </c>
      <c r="D157" s="50" t="s">
        <v>284</v>
      </c>
      <c r="E157" s="25">
        <v>3</v>
      </c>
      <c r="F157" s="39">
        <v>13851.91</v>
      </c>
      <c r="G157" s="41">
        <f>F157*E157</f>
        <v>41555.729999999996</v>
      </c>
    </row>
    <row r="158" spans="1:7" s="7" customFormat="1" ht="32.25" hidden="1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/>
      <c r="F158" s="39">
        <v>21899.63</v>
      </c>
      <c r="G158" s="41">
        <f>F158*E158</f>
        <v>0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5"/>
        <v>0</v>
      </c>
    </row>
    <row r="160" spans="1:7" s="7" customFormat="1" ht="16.5" thickBot="1" x14ac:dyDescent="0.3">
      <c r="A160" s="108" t="s">
        <v>305</v>
      </c>
      <c r="B160" s="109"/>
      <c r="C160" s="109"/>
      <c r="D160" s="109"/>
      <c r="E160" s="109"/>
      <c r="F160" s="110"/>
      <c r="G160" s="37">
        <f>SUM(G144:G159)</f>
        <v>258469.68859999994</v>
      </c>
    </row>
    <row r="161" spans="1:7" s="7" customFormat="1" ht="19.5" thickBot="1" x14ac:dyDescent="0.3">
      <c r="A161" s="111" t="s">
        <v>129</v>
      </c>
      <c r="B161" s="112"/>
      <c r="C161" s="112"/>
      <c r="D161" s="112"/>
      <c r="E161" s="112"/>
      <c r="F161" s="112"/>
      <c r="G161" s="113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2.34</v>
      </c>
      <c r="F162" s="38">
        <v>20889.439999999999</v>
      </c>
      <c r="G162" s="40">
        <f>E162*F162</f>
        <v>48881.289599999996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4">
        <v>7.0747545000000001</v>
      </c>
      <c r="F163" s="39">
        <v>11519.76</v>
      </c>
      <c r="G163" s="41">
        <f>E163*F163</f>
        <v>81499.473898919998</v>
      </c>
    </row>
    <row r="164" spans="1:7" x14ac:dyDescent="0.2">
      <c r="A164" s="125" t="s">
        <v>130</v>
      </c>
      <c r="B164" s="126"/>
      <c r="C164" s="126"/>
      <c r="D164" s="126"/>
      <c r="E164" s="126"/>
      <c r="F164" s="127"/>
      <c r="G164" s="84">
        <f>SUM(G162:G163)</f>
        <v>130380.76349891999</v>
      </c>
    </row>
    <row r="165" spans="1:7" ht="32.25" hidden="1" thickBot="1" x14ac:dyDescent="0.25">
      <c r="A165" s="86">
        <v>134</v>
      </c>
      <c r="B165" s="87" t="s">
        <v>302</v>
      </c>
      <c r="C165" s="102" t="s">
        <v>303</v>
      </c>
      <c r="D165" s="103"/>
      <c r="E165" s="103"/>
      <c r="F165" s="104"/>
      <c r="G165" s="88">
        <v>0</v>
      </c>
    </row>
    <row r="166" spans="1:7" s="7" customFormat="1" ht="19.5" thickBot="1" x14ac:dyDescent="0.3">
      <c r="A166" s="105" t="s">
        <v>110</v>
      </c>
      <c r="B166" s="106"/>
      <c r="C166" s="106"/>
      <c r="D166" s="106"/>
      <c r="E166" s="106"/>
      <c r="F166" s="107"/>
      <c r="G166" s="85">
        <f>SUM(G35,G71,G77,G116,G122,G142,G160,G164)+G165</f>
        <v>2805404.3520989199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14" t="s">
        <v>347</v>
      </c>
      <c r="B169" s="114"/>
      <c r="C169" s="114"/>
      <c r="D169" s="114"/>
      <c r="E169" s="114"/>
      <c r="F169" s="114"/>
      <c r="G169" s="114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109 448,02"/>
        <filter val="114 599,68"/>
        <filter val="117 207,00"/>
        <filter val="127 532,06"/>
        <filter val="128 701,20"/>
        <filter val="13 574,00"/>
        <filter val="157 824,00"/>
        <filter val="17 743,29"/>
        <filter val="2 802 555,64"/>
        <filter val="216 524,00"/>
        <filter val="23 146,93"/>
        <filter val="258 469,69"/>
        <filter val="328 412,00"/>
        <filter val="34 212,29"/>
        <filter val="403 732,20"/>
        <filter val="41 555,73"/>
        <filter val="438 595,00"/>
        <filter val="451 204,68"/>
        <filter val="452 169,00"/>
        <filter val="48 045,71"/>
        <filter val="59 738,00"/>
        <filter val="60 343,00"/>
        <filter val="62 660,24"/>
        <filter val="7"/>
        <filter val="70 758,09"/>
        <filter val="781 036,02"/>
        <filter val="79 486,34"/>
        <filter val="8 393,12"/>
      </filters>
    </filterColumn>
  </autoFilter>
  <mergeCells count="23"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  <mergeCell ref="C165:F165"/>
    <mergeCell ref="A166:F166"/>
    <mergeCell ref="A122:F122"/>
    <mergeCell ref="A123:G123"/>
    <mergeCell ref="A142:F142"/>
    <mergeCell ref="A143:G143"/>
    <mergeCell ref="A160:F160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64" zoomScale="85" zoomScaleNormal="85" zoomScaleSheetLayoutView="85" workbookViewId="0">
      <selection activeCell="A78" sqref="A78:XFD78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3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3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3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3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3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5" t="s">
        <v>111</v>
      </c>
      <c r="B7" s="115"/>
      <c r="C7" s="115"/>
      <c r="D7" s="115"/>
      <c r="E7" s="115"/>
      <c r="F7" s="115"/>
      <c r="G7" s="115"/>
    </row>
    <row r="8" spans="1:15" s="7" customFormat="1" x14ac:dyDescent="0.25">
      <c r="A8" s="116" t="s">
        <v>304</v>
      </c>
      <c r="B8" s="116"/>
      <c r="C8" s="116"/>
      <c r="D8" s="116"/>
      <c r="E8" s="116"/>
      <c r="F8" s="116"/>
      <c r="G8" s="116"/>
    </row>
    <row r="9" spans="1:15" s="7" customFormat="1" ht="15.75" customHeight="1" x14ac:dyDescent="0.25">
      <c r="A9" s="116" t="s">
        <v>315</v>
      </c>
      <c r="B9" s="116"/>
      <c r="C9" s="116"/>
      <c r="D9" s="116"/>
      <c r="E9" s="116"/>
      <c r="F9" s="116"/>
      <c r="G9" s="116"/>
    </row>
    <row r="10" spans="1:15" s="7" customFormat="1" x14ac:dyDescent="0.25">
      <c r="A10" s="5"/>
      <c r="B10" s="130" t="s">
        <v>314</v>
      </c>
      <c r="C10" s="130"/>
      <c r="D10" s="117">
        <f>G169/1000</f>
        <v>0</v>
      </c>
      <c r="E10" s="118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9" t="s">
        <v>1</v>
      </c>
      <c r="B14" s="120"/>
      <c r="C14" s="120"/>
      <c r="D14" s="120"/>
      <c r="E14" s="120"/>
      <c r="F14" s="120"/>
      <c r="G14" s="121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6" t="s">
        <v>20</v>
      </c>
      <c r="C18" s="67" t="s">
        <v>142</v>
      </c>
      <c r="D18" s="68" t="s">
        <v>61</v>
      </c>
      <c r="E18" s="69"/>
      <c r="F18" s="70">
        <v>21044</v>
      </c>
      <c r="G18" s="71">
        <f>E18*F18</f>
        <v>0</v>
      </c>
    </row>
    <row r="19" spans="1:7" s="7" customFormat="1" ht="31.5" customHeight="1" x14ac:dyDescent="0.25">
      <c r="A19" s="15">
        <v>5</v>
      </c>
      <c r="B19" s="73" t="s">
        <v>21</v>
      </c>
      <c r="C19" s="67" t="s">
        <v>143</v>
      </c>
      <c r="D19" s="68" t="s">
        <v>61</v>
      </c>
      <c r="E19" s="74"/>
      <c r="F19" s="75">
        <v>40591</v>
      </c>
      <c r="G19" s="71">
        <f t="shared" ref="G19:G20" si="1">E19*F19</f>
        <v>0</v>
      </c>
    </row>
    <row r="20" spans="1:7" s="7" customFormat="1" ht="31.5" customHeight="1" x14ac:dyDescent="0.25">
      <c r="A20" s="15">
        <v>6</v>
      </c>
      <c r="B20" s="73" t="s">
        <v>22</v>
      </c>
      <c r="C20" s="67" t="s">
        <v>144</v>
      </c>
      <c r="D20" s="68" t="s">
        <v>61</v>
      </c>
      <c r="E20" s="74"/>
      <c r="F20" s="75">
        <v>49186</v>
      </c>
      <c r="G20" s="71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8" customFormat="1" ht="31.5" customHeight="1" x14ac:dyDescent="0.25">
      <c r="A25" s="15">
        <v>11</v>
      </c>
      <c r="B25" s="73" t="s">
        <v>27</v>
      </c>
      <c r="C25" s="76" t="s">
        <v>145</v>
      </c>
      <c r="D25" s="77" t="s">
        <v>153</v>
      </c>
      <c r="E25" s="74"/>
      <c r="F25" s="75">
        <v>22735</v>
      </c>
      <c r="G25" s="71">
        <f t="shared" si="0"/>
        <v>0</v>
      </c>
    </row>
    <row r="26" spans="1:7" s="78" customFormat="1" ht="31.5" customHeight="1" x14ac:dyDescent="0.25">
      <c r="A26" s="15">
        <v>12</v>
      </c>
      <c r="B26" s="73" t="s">
        <v>28</v>
      </c>
      <c r="C26" s="76" t="s">
        <v>146</v>
      </c>
      <c r="D26" s="77" t="s">
        <v>153</v>
      </c>
      <c r="E26" s="74"/>
      <c r="F26" s="75">
        <v>24579</v>
      </c>
      <c r="G26" s="71">
        <f t="shared" si="0"/>
        <v>0</v>
      </c>
    </row>
    <row r="27" spans="1:7" s="78" customFormat="1" ht="31.5" customHeight="1" x14ac:dyDescent="0.25">
      <c r="A27" s="16">
        <v>13</v>
      </c>
      <c r="B27" s="73" t="s">
        <v>29</v>
      </c>
      <c r="C27" s="76" t="s">
        <v>147</v>
      </c>
      <c r="D27" s="77" t="s">
        <v>153</v>
      </c>
      <c r="E27" s="74"/>
      <c r="F27" s="75">
        <v>26492</v>
      </c>
      <c r="G27" s="71">
        <f t="shared" si="0"/>
        <v>0</v>
      </c>
    </row>
    <row r="28" spans="1:7" s="78" customFormat="1" ht="31.5" customHeight="1" x14ac:dyDescent="0.25">
      <c r="A28" s="15">
        <v>14</v>
      </c>
      <c r="B28" s="73" t="s">
        <v>30</v>
      </c>
      <c r="C28" s="76" t="s">
        <v>148</v>
      </c>
      <c r="D28" s="77" t="s">
        <v>153</v>
      </c>
      <c r="E28" s="74"/>
      <c r="F28" s="75">
        <v>28977</v>
      </c>
      <c r="G28" s="71">
        <f t="shared" si="0"/>
        <v>0</v>
      </c>
    </row>
    <row r="29" spans="1:7" s="78" customFormat="1" ht="31.5" customHeight="1" x14ac:dyDescent="0.25">
      <c r="A29" s="15">
        <v>15</v>
      </c>
      <c r="B29" s="73" t="s">
        <v>155</v>
      </c>
      <c r="C29" s="76" t="s">
        <v>149</v>
      </c>
      <c r="D29" s="77" t="s">
        <v>154</v>
      </c>
      <c r="E29" s="74"/>
      <c r="F29" s="75">
        <v>19739</v>
      </c>
      <c r="G29" s="71">
        <f t="shared" si="0"/>
        <v>0</v>
      </c>
    </row>
    <row r="30" spans="1:7" s="78" customFormat="1" ht="31.5" customHeight="1" x14ac:dyDescent="0.25">
      <c r="A30" s="16">
        <v>16</v>
      </c>
      <c r="B30" s="73" t="s">
        <v>31</v>
      </c>
      <c r="C30" s="76" t="s">
        <v>150</v>
      </c>
      <c r="D30" s="77" t="s">
        <v>154</v>
      </c>
      <c r="E30" s="74"/>
      <c r="F30" s="75">
        <v>22812</v>
      </c>
      <c r="G30" s="71">
        <f t="shared" si="0"/>
        <v>0</v>
      </c>
    </row>
    <row r="31" spans="1:7" s="78" customFormat="1" ht="31.5" customHeight="1" x14ac:dyDescent="0.25">
      <c r="A31" s="15">
        <v>17</v>
      </c>
      <c r="B31" s="73" t="s">
        <v>156</v>
      </c>
      <c r="C31" s="76" t="s">
        <v>151</v>
      </c>
      <c r="D31" s="77" t="s">
        <v>154</v>
      </c>
      <c r="E31" s="74"/>
      <c r="F31" s="75">
        <v>25999</v>
      </c>
      <c r="G31" s="71">
        <f t="shared" si="0"/>
        <v>0</v>
      </c>
    </row>
    <row r="32" spans="1:7" s="78" customFormat="1" ht="31.5" customHeight="1" x14ac:dyDescent="0.25">
      <c r="A32" s="15">
        <v>18</v>
      </c>
      <c r="B32" s="73" t="s">
        <v>157</v>
      </c>
      <c r="C32" s="76" t="s">
        <v>152</v>
      </c>
      <c r="D32" s="77" t="s">
        <v>154</v>
      </c>
      <c r="E32" s="74"/>
      <c r="F32" s="75">
        <v>30141</v>
      </c>
      <c r="G32" s="71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4" t="s">
        <v>67</v>
      </c>
      <c r="D33" s="52" t="s">
        <v>68</v>
      </c>
      <c r="E33" s="34"/>
      <c r="F33" s="43">
        <v>30828</v>
      </c>
      <c r="G33" s="95">
        <f t="shared" si="0"/>
        <v>0</v>
      </c>
    </row>
    <row r="34" spans="1:7" s="7" customFormat="1" ht="15.75" customHeight="1" x14ac:dyDescent="0.25">
      <c r="A34" s="15">
        <v>20</v>
      </c>
      <c r="B34" s="96" t="s">
        <v>184</v>
      </c>
      <c r="C34" s="96" t="s">
        <v>308</v>
      </c>
      <c r="D34" s="96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6" t="s">
        <v>338</v>
      </c>
      <c r="C35" s="96" t="s">
        <v>309</v>
      </c>
      <c r="D35" s="96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6"/>
      <c r="C36" s="96" t="s">
        <v>310</v>
      </c>
      <c r="D36" s="96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8" t="s">
        <v>92</v>
      </c>
      <c r="B37" s="124"/>
      <c r="C37" s="124"/>
      <c r="D37" s="124"/>
      <c r="E37" s="124"/>
      <c r="F37" s="129"/>
      <c r="G37" s="61">
        <f>SUM(G15:G36)</f>
        <v>0</v>
      </c>
    </row>
    <row r="38" spans="1:7" s="7" customFormat="1" ht="19.5" thickBot="1" x14ac:dyDescent="0.3">
      <c r="A38" s="111" t="s">
        <v>0</v>
      </c>
      <c r="B38" s="112"/>
      <c r="C38" s="122"/>
      <c r="D38" s="112"/>
      <c r="E38" s="112"/>
      <c r="F38" s="112"/>
      <c r="G38" s="123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8" customFormat="1" ht="31.5" customHeight="1" x14ac:dyDescent="0.25">
      <c r="A42" s="16">
        <v>26</v>
      </c>
      <c r="B42" s="48" t="s">
        <v>188</v>
      </c>
      <c r="C42" s="67" t="s">
        <v>159</v>
      </c>
      <c r="D42" s="68" t="s">
        <v>61</v>
      </c>
      <c r="E42" s="24"/>
      <c r="F42" s="70">
        <v>10804</v>
      </c>
      <c r="G42" s="71">
        <f t="shared" si="0"/>
        <v>0</v>
      </c>
    </row>
    <row r="43" spans="1:7" s="78" customFormat="1" ht="31.5" customHeight="1" x14ac:dyDescent="0.25">
      <c r="A43" s="16">
        <v>27</v>
      </c>
      <c r="B43" s="47" t="s">
        <v>189</v>
      </c>
      <c r="C43" s="76" t="s">
        <v>160</v>
      </c>
      <c r="D43" s="77" t="s">
        <v>61</v>
      </c>
      <c r="E43" s="25"/>
      <c r="F43" s="75">
        <v>21262</v>
      </c>
      <c r="G43" s="79">
        <f t="shared" si="0"/>
        <v>0</v>
      </c>
    </row>
    <row r="44" spans="1:7" s="78" customFormat="1" ht="31.5" customHeight="1" x14ac:dyDescent="0.25">
      <c r="A44" s="16">
        <v>28</v>
      </c>
      <c r="B44" s="48" t="s">
        <v>190</v>
      </c>
      <c r="C44" s="76" t="s">
        <v>161</v>
      </c>
      <c r="D44" s="77" t="s">
        <v>61</v>
      </c>
      <c r="E44" s="25"/>
      <c r="F44" s="75">
        <v>30596</v>
      </c>
      <c r="G44" s="79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8" customFormat="1" ht="32.25" customHeight="1" x14ac:dyDescent="0.25">
      <c r="A53" s="16">
        <v>37</v>
      </c>
      <c r="B53" s="47" t="s">
        <v>40</v>
      </c>
      <c r="C53" s="76" t="s">
        <v>168</v>
      </c>
      <c r="D53" s="77" t="s">
        <v>153</v>
      </c>
      <c r="E53" s="74"/>
      <c r="F53" s="75">
        <v>7313</v>
      </c>
      <c r="G53" s="79">
        <f t="shared" si="0"/>
        <v>0</v>
      </c>
    </row>
    <row r="54" spans="1:7" s="78" customFormat="1" ht="32.25" customHeight="1" x14ac:dyDescent="0.25">
      <c r="A54" s="16">
        <v>38</v>
      </c>
      <c r="B54" s="48" t="s">
        <v>41</v>
      </c>
      <c r="C54" s="76" t="s">
        <v>169</v>
      </c>
      <c r="D54" s="77" t="s">
        <v>153</v>
      </c>
      <c r="E54" s="74"/>
      <c r="F54" s="75">
        <v>8770</v>
      </c>
      <c r="G54" s="79">
        <f t="shared" si="0"/>
        <v>0</v>
      </c>
    </row>
    <row r="55" spans="1:7" s="78" customFormat="1" ht="32.25" customHeight="1" x14ac:dyDescent="0.25">
      <c r="A55" s="16">
        <v>39</v>
      </c>
      <c r="B55" s="47" t="s">
        <v>42</v>
      </c>
      <c r="C55" s="76" t="s">
        <v>170</v>
      </c>
      <c r="D55" s="81" t="s">
        <v>153</v>
      </c>
      <c r="E55" s="82"/>
      <c r="F55" s="83">
        <v>9903</v>
      </c>
      <c r="G55" s="79">
        <f t="shared" si="0"/>
        <v>0</v>
      </c>
    </row>
    <row r="56" spans="1:7" s="78" customFormat="1" ht="32.25" customHeight="1" x14ac:dyDescent="0.25">
      <c r="A56" s="16">
        <v>40</v>
      </c>
      <c r="B56" s="48" t="s">
        <v>43</v>
      </c>
      <c r="C56" s="76" t="s">
        <v>171</v>
      </c>
      <c r="D56" s="77" t="s">
        <v>153</v>
      </c>
      <c r="E56" s="74"/>
      <c r="F56" s="75">
        <v>12408</v>
      </c>
      <c r="G56" s="79">
        <f t="shared" si="0"/>
        <v>0</v>
      </c>
    </row>
    <row r="57" spans="1:7" s="78" customFormat="1" ht="32.25" customHeight="1" x14ac:dyDescent="0.25">
      <c r="A57" s="16">
        <v>41</v>
      </c>
      <c r="B57" s="47" t="s">
        <v>44</v>
      </c>
      <c r="C57" s="76" t="s">
        <v>172</v>
      </c>
      <c r="D57" s="77" t="s">
        <v>153</v>
      </c>
      <c r="E57" s="74"/>
      <c r="F57" s="75">
        <v>14230</v>
      </c>
      <c r="G57" s="79">
        <f t="shared" si="0"/>
        <v>0</v>
      </c>
    </row>
    <row r="58" spans="1:7" s="78" customFormat="1" ht="32.25" customHeight="1" x14ac:dyDescent="0.25">
      <c r="A58" s="16">
        <v>42</v>
      </c>
      <c r="B58" s="48" t="s">
        <v>45</v>
      </c>
      <c r="C58" s="76" t="s">
        <v>173</v>
      </c>
      <c r="D58" s="81" t="s">
        <v>153</v>
      </c>
      <c r="E58" s="82"/>
      <c r="F58" s="83">
        <v>16277</v>
      </c>
      <c r="G58" s="79">
        <f t="shared" si="0"/>
        <v>0</v>
      </c>
    </row>
    <row r="59" spans="1:7" s="78" customFormat="1" ht="32.25" customHeight="1" x14ac:dyDescent="0.25">
      <c r="A59" s="16">
        <v>43</v>
      </c>
      <c r="B59" s="47" t="s">
        <v>46</v>
      </c>
      <c r="C59" s="76" t="s">
        <v>174</v>
      </c>
      <c r="D59" s="77" t="s">
        <v>153</v>
      </c>
      <c r="E59" s="74"/>
      <c r="F59" s="75">
        <v>18152</v>
      </c>
      <c r="G59" s="79">
        <f t="shared" si="0"/>
        <v>0</v>
      </c>
    </row>
    <row r="60" spans="1:7" s="78" customFormat="1" ht="32.25" customHeight="1" x14ac:dyDescent="0.25">
      <c r="A60" s="16">
        <v>44</v>
      </c>
      <c r="B60" s="48" t="s">
        <v>47</v>
      </c>
      <c r="C60" s="76" t="s">
        <v>175</v>
      </c>
      <c r="D60" s="77" t="s">
        <v>153</v>
      </c>
      <c r="E60" s="74"/>
      <c r="F60" s="75">
        <v>18242</v>
      </c>
      <c r="G60" s="79">
        <f t="shared" si="0"/>
        <v>0</v>
      </c>
    </row>
    <row r="61" spans="1:7" s="78" customFormat="1" ht="32.25" customHeight="1" x14ac:dyDescent="0.25">
      <c r="A61" s="16">
        <v>45</v>
      </c>
      <c r="B61" s="47" t="s">
        <v>48</v>
      </c>
      <c r="C61" s="76" t="s">
        <v>176</v>
      </c>
      <c r="D61" s="77" t="s">
        <v>153</v>
      </c>
      <c r="E61" s="74"/>
      <c r="F61" s="75">
        <v>14487</v>
      </c>
      <c r="G61" s="79">
        <f t="shared" si="0"/>
        <v>0</v>
      </c>
    </row>
    <row r="62" spans="1:7" s="78" customFormat="1" ht="32.25" customHeight="1" x14ac:dyDescent="0.25">
      <c r="A62" s="16">
        <v>46</v>
      </c>
      <c r="B62" s="48" t="s">
        <v>49</v>
      </c>
      <c r="C62" s="76" t="s">
        <v>177</v>
      </c>
      <c r="D62" s="77" t="s">
        <v>153</v>
      </c>
      <c r="E62" s="74"/>
      <c r="F62" s="75">
        <v>15943</v>
      </c>
      <c r="G62" s="79">
        <f t="shared" si="0"/>
        <v>0</v>
      </c>
    </row>
    <row r="63" spans="1:7" s="78" customFormat="1" ht="32.25" customHeight="1" x14ac:dyDescent="0.25">
      <c r="A63" s="16">
        <v>47</v>
      </c>
      <c r="B63" s="47" t="s">
        <v>50</v>
      </c>
      <c r="C63" s="76" t="s">
        <v>178</v>
      </c>
      <c r="D63" s="81" t="s">
        <v>153</v>
      </c>
      <c r="E63" s="82"/>
      <c r="F63" s="83">
        <v>17077</v>
      </c>
      <c r="G63" s="79">
        <f t="shared" si="0"/>
        <v>0</v>
      </c>
    </row>
    <row r="64" spans="1:7" s="78" customFormat="1" ht="32.25" customHeight="1" x14ac:dyDescent="0.25">
      <c r="A64" s="16">
        <v>48</v>
      </c>
      <c r="B64" s="48" t="s">
        <v>51</v>
      </c>
      <c r="C64" s="76" t="s">
        <v>179</v>
      </c>
      <c r="D64" s="77" t="s">
        <v>153</v>
      </c>
      <c r="E64" s="74"/>
      <c r="F64" s="75">
        <v>19581</v>
      </c>
      <c r="G64" s="79">
        <f t="shared" si="0"/>
        <v>0</v>
      </c>
    </row>
    <row r="65" spans="1:7" s="78" customFormat="1" ht="32.25" customHeight="1" x14ac:dyDescent="0.25">
      <c r="A65" s="16">
        <v>49</v>
      </c>
      <c r="B65" s="47" t="s">
        <v>52</v>
      </c>
      <c r="C65" s="76" t="s">
        <v>180</v>
      </c>
      <c r="D65" s="77" t="s">
        <v>153</v>
      </c>
      <c r="E65" s="74"/>
      <c r="F65" s="75">
        <v>21403</v>
      </c>
      <c r="G65" s="79">
        <f t="shared" si="0"/>
        <v>0</v>
      </c>
    </row>
    <row r="66" spans="1:7" s="78" customFormat="1" ht="32.25" customHeight="1" x14ac:dyDescent="0.25">
      <c r="A66" s="16">
        <v>50</v>
      </c>
      <c r="B66" s="48" t="s">
        <v>53</v>
      </c>
      <c r="C66" s="76" t="s">
        <v>181</v>
      </c>
      <c r="D66" s="81" t="s">
        <v>153</v>
      </c>
      <c r="E66" s="82"/>
      <c r="F66" s="83">
        <v>23450</v>
      </c>
      <c r="G66" s="79">
        <f t="shared" si="0"/>
        <v>0</v>
      </c>
    </row>
    <row r="67" spans="1:7" s="78" customFormat="1" ht="32.25" customHeight="1" x14ac:dyDescent="0.25">
      <c r="A67" s="16">
        <v>51</v>
      </c>
      <c r="B67" s="47" t="s">
        <v>54</v>
      </c>
      <c r="C67" s="76" t="s">
        <v>182</v>
      </c>
      <c r="D67" s="77" t="s">
        <v>153</v>
      </c>
      <c r="E67" s="74"/>
      <c r="F67" s="75">
        <v>25325</v>
      </c>
      <c r="G67" s="79">
        <f t="shared" si="0"/>
        <v>0</v>
      </c>
    </row>
    <row r="68" spans="1:7" s="78" customFormat="1" ht="32.25" customHeight="1" x14ac:dyDescent="0.25">
      <c r="A68" s="16">
        <v>52</v>
      </c>
      <c r="B68" s="48" t="s">
        <v>55</v>
      </c>
      <c r="C68" s="76" t="s">
        <v>183</v>
      </c>
      <c r="D68" s="77" t="s">
        <v>153</v>
      </c>
      <c r="E68" s="74"/>
      <c r="F68" s="75">
        <v>25415</v>
      </c>
      <c r="G68" s="79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108" t="s">
        <v>93</v>
      </c>
      <c r="B72" s="109"/>
      <c r="C72" s="124"/>
      <c r="D72" s="109"/>
      <c r="E72" s="109"/>
      <c r="F72" s="110"/>
      <c r="G72" s="61">
        <f>SUM(G39:G71)</f>
        <v>0</v>
      </c>
    </row>
    <row r="73" spans="1:7" s="7" customFormat="1" ht="19.5" thickBot="1" x14ac:dyDescent="0.3">
      <c r="A73" s="111" t="s">
        <v>133</v>
      </c>
      <c r="B73" s="112"/>
      <c r="C73" s="112"/>
      <c r="D73" s="112"/>
      <c r="E73" s="112"/>
      <c r="F73" s="112"/>
      <c r="G73" s="113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108" t="s">
        <v>141</v>
      </c>
      <c r="B80" s="109"/>
      <c r="C80" s="109"/>
      <c r="D80" s="109"/>
      <c r="E80" s="109"/>
      <c r="F80" s="110"/>
      <c r="G80" s="35">
        <f>SUM(G74:G79)</f>
        <v>0</v>
      </c>
    </row>
    <row r="81" spans="1:7" s="7" customFormat="1" ht="19.5" thickBot="1" x14ac:dyDescent="0.3">
      <c r="A81" s="111" t="s">
        <v>75</v>
      </c>
      <c r="B81" s="112"/>
      <c r="C81" s="112"/>
      <c r="D81" s="112"/>
      <c r="E81" s="112"/>
      <c r="F81" s="112"/>
      <c r="G81" s="113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8" t="s">
        <v>94</v>
      </c>
      <c r="B119" s="109"/>
      <c r="C119" s="109"/>
      <c r="D119" s="109"/>
      <c r="E119" s="109"/>
      <c r="F119" s="110"/>
      <c r="G119" s="35">
        <f>SUM(G82:G118)</f>
        <v>0</v>
      </c>
    </row>
    <row r="120" spans="1:7" s="7" customFormat="1" ht="19.5" thickBot="1" x14ac:dyDescent="0.3">
      <c r="A120" s="111" t="s">
        <v>253</v>
      </c>
      <c r="B120" s="112"/>
      <c r="C120" s="112"/>
      <c r="D120" s="112"/>
      <c r="E120" s="112"/>
      <c r="F120" s="112"/>
      <c r="G120" s="113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108" t="s">
        <v>257</v>
      </c>
      <c r="B125" s="109"/>
      <c r="C125" s="109"/>
      <c r="D125" s="109"/>
      <c r="E125" s="109"/>
      <c r="F125" s="110"/>
      <c r="G125" s="35">
        <f>SUM(G121:G124)</f>
        <v>0</v>
      </c>
    </row>
    <row r="126" spans="1:7" s="7" customFormat="1" ht="19.5" thickBot="1" x14ac:dyDescent="0.3">
      <c r="A126" s="111" t="s">
        <v>95</v>
      </c>
      <c r="B126" s="112"/>
      <c r="C126" s="112"/>
      <c r="D126" s="112"/>
      <c r="E126" s="112"/>
      <c r="F126" s="112"/>
      <c r="G126" s="113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108" t="s">
        <v>96</v>
      </c>
      <c r="B145" s="109"/>
      <c r="C145" s="109"/>
      <c r="D145" s="109"/>
      <c r="E145" s="109"/>
      <c r="F145" s="110"/>
      <c r="G145" s="37">
        <f>SUM(G127:G144)</f>
        <v>0</v>
      </c>
    </row>
    <row r="146" spans="1:7" s="7" customFormat="1" ht="19.5" thickBot="1" x14ac:dyDescent="0.3">
      <c r="A146" s="111" t="s">
        <v>281</v>
      </c>
      <c r="B146" s="112"/>
      <c r="C146" s="112"/>
      <c r="D146" s="112"/>
      <c r="E146" s="112"/>
      <c r="F146" s="112"/>
      <c r="G146" s="113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108" t="s">
        <v>305</v>
      </c>
      <c r="B163" s="109"/>
      <c r="C163" s="109"/>
      <c r="D163" s="109"/>
      <c r="E163" s="109"/>
      <c r="F163" s="110"/>
      <c r="G163" s="37">
        <f>SUM(G147:G162)</f>
        <v>0</v>
      </c>
    </row>
    <row r="164" spans="1:7" s="7" customFormat="1" ht="19.5" thickBot="1" x14ac:dyDescent="0.3">
      <c r="A164" s="111" t="s">
        <v>129</v>
      </c>
      <c r="B164" s="112"/>
      <c r="C164" s="112"/>
      <c r="D164" s="112"/>
      <c r="E164" s="112"/>
      <c r="F164" s="112"/>
      <c r="G164" s="113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25" t="s">
        <v>130</v>
      </c>
      <c r="B167" s="126"/>
      <c r="C167" s="126"/>
      <c r="D167" s="126"/>
      <c r="E167" s="126"/>
      <c r="F167" s="127"/>
      <c r="G167" s="84">
        <f>SUM(G165:G166)</f>
        <v>0</v>
      </c>
    </row>
    <row r="168" spans="1:7" ht="32.25" customHeight="1" thickBot="1" x14ac:dyDescent="0.25">
      <c r="A168" s="86"/>
      <c r="B168" s="87" t="s">
        <v>302</v>
      </c>
      <c r="C168" s="102" t="s">
        <v>303</v>
      </c>
      <c r="D168" s="103"/>
      <c r="E168" s="103"/>
      <c r="F168" s="104"/>
      <c r="G168" s="88">
        <v>0</v>
      </c>
    </row>
    <row r="169" spans="1:7" s="7" customFormat="1" ht="19.5" thickBot="1" x14ac:dyDescent="0.3">
      <c r="A169" s="105" t="s">
        <v>110</v>
      </c>
      <c r="B169" s="106"/>
      <c r="C169" s="106"/>
      <c r="D169" s="106"/>
      <c r="E169" s="106"/>
      <c r="F169" s="107"/>
      <c r="G169" s="85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14" t="s">
        <v>347</v>
      </c>
      <c r="B172" s="114"/>
      <c r="C172" s="114"/>
      <c r="D172" s="114"/>
      <c r="E172" s="114"/>
      <c r="F172" s="114"/>
      <c r="G172" s="114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37:F37"/>
    <mergeCell ref="A7:G7"/>
    <mergeCell ref="A8:G8"/>
    <mergeCell ref="A9:G9"/>
    <mergeCell ref="D10:E10"/>
    <mergeCell ref="A14:G14"/>
    <mergeCell ref="B10:C10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164:G164"/>
    <mergeCell ref="A167:F167"/>
    <mergeCell ref="C168:F168"/>
    <mergeCell ref="A169:F169"/>
    <mergeCell ref="A172:G172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2019-10-01T06:14:40Z</cp:lastPrinted>
  <dcterms:created xsi:type="dcterms:W3CDTF">1996-10-08T23:32:33Z</dcterms:created>
  <dcterms:modified xsi:type="dcterms:W3CDTF">2019-10-01T23:00:25Z</dcterms:modified>
</cp:coreProperties>
</file>